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Users\imarijanovic\Desktop\Projekti\Modernizacijski fond\03 Javna nabava\01. Kolni mlin\Annexes\"/>
    </mc:Choice>
  </mc:AlternateContent>
  <xr:revisionPtr revIDLastSave="0" documentId="13_ncr:1_{BB76D25D-9789-4974-87B5-328686453F5D}" xr6:coauthVersionLast="47" xr6:coauthVersionMax="47" xr10:uidLastSave="{00000000-0000-0000-0000-000000000000}"/>
  <bookViews>
    <workbookView xWindow="-120" yWindow="-120" windowWidth="29040" windowHeight="15840" xr2:uid="{00000000-000D-0000-FFFF-FFFF00000000}"/>
  </bookViews>
  <sheets>
    <sheet name="List2" sheetId="2" r:id="rId1"/>
  </sheets>
  <definedNames>
    <definedName name="_xlnm.Print_Area" localSheetId="0">List2!$A$1:$H$14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12" i="2" l="1"/>
  <c r="G11" i="2"/>
  <c r="G10" i="2"/>
  <c r="G9" i="2"/>
  <c r="G8" i="2"/>
  <c r="G7" i="2"/>
  <c r="G6" i="2"/>
  <c r="G13" i="2" l="1"/>
  <c r="G14" i="2" s="1"/>
</calcChain>
</file>

<file path=xl/sharedStrings.xml><?xml version="1.0" encoding="utf-8"?>
<sst xmlns="http://schemas.openxmlformats.org/spreadsheetml/2006/main" count="40" uniqueCount="34">
  <si>
    <t>#</t>
  </si>
  <si>
    <t>Title</t>
  </si>
  <si>
    <t>Unit of measure</t>
  </si>
  <si>
    <t>Quantity</t>
  </si>
  <si>
    <t>Unit price</t>
  </si>
  <si>
    <t xml:space="preserve"> Technical specification of the equivalent equipment </t>
  </si>
  <si>
    <t>Price</t>
  </si>
  <si>
    <t>Comment</t>
  </si>
  <si>
    <t>1.</t>
  </si>
  <si>
    <t>1.1</t>
  </si>
  <si>
    <t>1.2</t>
  </si>
  <si>
    <t>pcs</t>
  </si>
  <si>
    <t>1.3</t>
  </si>
  <si>
    <t>1.4</t>
  </si>
  <si>
    <t>Newly designed Wet Pan Mill system</t>
  </si>
  <si>
    <t>set</t>
  </si>
  <si>
    <t>Technical support - supervision during system installation, for mechanic and electric works related to the assembly process of the machine.
The assembly process includes:  
- positioning the base of the machine on to a concrete or a metal construction
-installation and positioning of the reducer and runner wheels
- installation and placement of the safety gates and transport conveyors for clay transportation
- cable routing, cable connecting and cable labeling</t>
  </si>
  <si>
    <t>Transport</t>
  </si>
  <si>
    <t xml:space="preserve">Commissioning and training of the staff  </t>
  </si>
  <si>
    <t>Total - Newly designed Wet Pan Mill system</t>
  </si>
  <si>
    <t>TOTAL WET PAN MILL EQUIPMENT:</t>
  </si>
  <si>
    <t>Electric motor:
Power supply: 3x400 V, 50 Hz
Nominal motor power: ≤ 90 kW
IE efficiency class: ≥ IE3
IP protection class: ≥ IP 55</t>
  </si>
  <si>
    <t xml:space="preserve"> Annex 2. Bill of Quantities - Wet Pan Mill</t>
  </si>
  <si>
    <t>Replacement of Clay purificator by the Wet Pan Mill</t>
  </si>
  <si>
    <t>1.5</t>
  </si>
  <si>
    <t>1.6</t>
  </si>
  <si>
    <t>1.7</t>
  </si>
  <si>
    <t>Production and delivery of :
Current Documentation upon completion of works
Operating instructions in English and Croatian
Maintenance instructions with spare parts catalog in English</t>
  </si>
  <si>
    <t xml:space="preserve">Items include devices, equipment and  materials with specified technical characteristics as well as installation and commissioning </t>
  </si>
  <si>
    <t>€</t>
  </si>
  <si>
    <t>HRK</t>
  </si>
  <si>
    <t>Choose the currency :</t>
  </si>
  <si>
    <t>Frequency converter :
Power supply: 3x 380-500 V AC 
Power: ≥ 110kW
IE efficiency class: of the frequency converter ≥ IE2
ProfiBUS compatibility
Possibility of implementation into Simatic Step7 or TIA Portal
Advanced graphic display for parametrization and operation
IP protection class IP20</t>
  </si>
  <si>
    <t xml:space="preserve">High efficiency Wet Pan Mill,with milling tank diameter of min. 3900 mm, diameter of the rollers of min. 1800 mm,  nominal capacity of min. 40 t/h with a 30x10 mm ±5% grid attached. With accompanying corresponding technical documentation, including the necessary equipment for installing into a current control cabinet, with frequency control of the machine's drive speed. The system must be delivered with: 
- prepared piping for adding water and automatic moisture control of the clay, 
- system that collects and transports the processed clay from the machine exit to the next stage of processing
- all the necessary platforms, safety gates, stairs and stepping areas around the machine
- dust protection of the working area
The design of the Wet Pan Mill  must be such that it enables installation in terms of dimensions as well as permanent operations of the machine with all necessary feeding belts and clay transport.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</si>
</sst>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_-* #,##0.00\ [$€-1]_-;\-* #,##0.00\ [$€-1]_-;_-* &quot;-&quot;??\ [$€-1]_-;_-@_-"/>
    <numFmt numFmtId="166" formatCode="_-* #,##0.00\ [$kn-41A]_-;\-* #,##0.00\ [$kn-41A]_-;_-* &quot;-&quot;??\ [$kn-41A]_-;_-@_-"/>
  </numFmts>
  <fonts count="7" x14ac:knownFonts="1">
    <font>
      <sz val="11"/>
      <color theme="1"/>
      <name val="Calibri"/>
      <family val="2"/>
      <scheme val="minor"/>
    </font>
    <font>
      <sz val="11"/>
      <color theme="1"/>
      <name val="Calibri"/>
      <family val="2"/>
      <charset val="238"/>
      <scheme val="minor"/>
    </font>
    <font>
      <sz val="14"/>
      <color theme="1"/>
      <name val="Calibri"/>
      <family val="2"/>
      <scheme val="minor"/>
    </font>
    <font>
      <b/>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rgb="FF92D050"/>
        <bgColor indexed="64"/>
      </patternFill>
    </fill>
    <fill>
      <patternFill patternType="solid">
        <fgColor rgb="FFFFDC6D"/>
        <bgColor indexed="64"/>
      </patternFill>
    </fill>
    <fill>
      <patternFill patternType="solid">
        <fgColor theme="7" tint="0.39997558519241921"/>
        <bgColor indexed="64"/>
      </patternFill>
    </fill>
  </fills>
  <borders count="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1">
    <xf numFmtId="0" fontId="0" fillId="0" borderId="0" xfId="0"/>
    <xf numFmtId="0" fontId="3" fillId="0" borderId="2" xfId="0" applyFont="1" applyBorder="1" applyAlignment="1">
      <alignment vertical="center"/>
    </xf>
    <xf numFmtId="0" fontId="2" fillId="2" borderId="1"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vertical="center"/>
    </xf>
    <xf numFmtId="0" fontId="3" fillId="0" borderId="0" xfId="0" applyFont="1" applyAlignment="1">
      <alignment horizontal="center" vertical="center" wrapText="1"/>
    </xf>
    <xf numFmtId="0" fontId="0" fillId="0" borderId="2" xfId="0" applyBorder="1" applyAlignment="1" applyProtection="1">
      <alignment vertical="center"/>
      <protection locked="0"/>
    </xf>
    <xf numFmtId="0" fontId="3" fillId="2" borderId="4" xfId="0" applyFont="1" applyFill="1" applyBorder="1" applyAlignment="1">
      <alignment horizontal="right" vertical="center"/>
    </xf>
    <xf numFmtId="0" fontId="3" fillId="2" borderId="5" xfId="0" applyFont="1" applyFill="1" applyBorder="1" applyAlignment="1">
      <alignment horizontal="right" vertical="center"/>
    </xf>
    <xf numFmtId="0" fontId="3" fillId="0" borderId="6" xfId="0" applyFont="1" applyBorder="1" applyAlignment="1" applyProtection="1">
      <alignment horizontal="center" vertical="center"/>
      <protection locked="0"/>
    </xf>
    <xf numFmtId="0" fontId="0" fillId="0" borderId="0" xfId="0" applyAlignment="1" applyProtection="1">
      <alignment vertical="center"/>
      <protection hidden="1"/>
    </xf>
    <xf numFmtId="0" fontId="3" fillId="0" borderId="2" xfId="0" applyFont="1" applyBorder="1" applyAlignment="1" applyProtection="1">
      <alignment vertical="center"/>
      <protection locked="0"/>
    </xf>
    <xf numFmtId="0" fontId="3" fillId="4" borderId="2" xfId="0" applyFont="1" applyFill="1" applyBorder="1" applyAlignment="1" applyProtection="1">
      <alignment vertical="center"/>
      <protection locked="0"/>
    </xf>
    <xf numFmtId="0" fontId="0" fillId="0" borderId="0" xfId="0" applyAlignment="1">
      <alignment horizontal="center" vertical="center"/>
    </xf>
    <xf numFmtId="0" fontId="1" fillId="0" borderId="2" xfId="0" applyFont="1" applyBorder="1" applyAlignment="1" applyProtection="1">
      <alignment vertical="center"/>
      <protection locked="0"/>
    </xf>
    <xf numFmtId="0" fontId="1" fillId="0" borderId="2" xfId="0" applyFont="1" applyBorder="1" applyAlignment="1">
      <alignment vertical="center"/>
    </xf>
    <xf numFmtId="165" fontId="1" fillId="0" borderId="2" xfId="0" applyNumberFormat="1" applyFont="1" applyBorder="1" applyAlignment="1" applyProtection="1">
      <alignment vertical="center"/>
      <protection locked="0"/>
    </xf>
    <xf numFmtId="165" fontId="1" fillId="0" borderId="2" xfId="0" applyNumberFormat="1" applyFont="1" applyBorder="1" applyAlignment="1">
      <alignment vertical="center"/>
    </xf>
    <xf numFmtId="49" fontId="1" fillId="0" borderId="2" xfId="0" applyNumberFormat="1" applyFont="1" applyBorder="1" applyAlignment="1">
      <alignment vertical="center"/>
    </xf>
    <xf numFmtId="166" fontId="1" fillId="0" borderId="2" xfId="0" applyNumberFormat="1" applyFont="1" applyBorder="1" applyAlignment="1" applyProtection="1">
      <alignment vertical="center"/>
      <protection locked="0"/>
    </xf>
    <xf numFmtId="165" fontId="1" fillId="0" borderId="2" xfId="0" applyNumberFormat="1" applyFont="1" applyBorder="1" applyAlignment="1" applyProtection="1">
      <alignment vertical="center"/>
    </xf>
    <xf numFmtId="165" fontId="3" fillId="0" borderId="2" xfId="0" applyNumberFormat="1" applyFont="1" applyBorder="1" applyAlignment="1" applyProtection="1">
      <alignment vertical="center"/>
    </xf>
    <xf numFmtId="165" fontId="3" fillId="4" borderId="2" xfId="0" applyNumberFormat="1" applyFont="1" applyFill="1" applyBorder="1" applyAlignment="1" applyProtection="1">
      <alignment vertical="center"/>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1" fillId="0" borderId="0" xfId="0" applyFont="1" applyAlignment="1">
      <alignment vertical="center"/>
    </xf>
    <xf numFmtId="0" fontId="3" fillId="3" borderId="2"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0" fontId="5" fillId="0" borderId="3" xfId="0" applyFont="1" applyBorder="1"/>
    <xf numFmtId="0" fontId="6" fillId="0" borderId="3" xfId="0" applyFont="1" applyBorder="1"/>
    <xf numFmtId="0" fontId="6" fillId="0" borderId="3" xfId="0" applyFont="1" applyBorder="1" applyAlignment="1">
      <alignment horizontal="center"/>
    </xf>
    <xf numFmtId="0" fontId="6" fillId="0" borderId="2" xfId="0" applyFont="1" applyBorder="1" applyAlignment="1">
      <alignment horizontal="left" vertical="center" wrapText="1"/>
    </xf>
    <xf numFmtId="0" fontId="4" fillId="0" borderId="2" xfId="0" applyFont="1" applyBorder="1" applyAlignment="1">
      <alignment horizontal="center"/>
    </xf>
    <xf numFmtId="0" fontId="6" fillId="0" borderId="2" xfId="0" applyFont="1" applyBorder="1" applyAlignment="1">
      <alignment vertical="top" wrapText="1"/>
    </xf>
    <xf numFmtId="0" fontId="6" fillId="0" borderId="2" xfId="0" applyFont="1" applyBorder="1" applyAlignment="1">
      <alignment horizontal="center" vertical="center"/>
    </xf>
    <xf numFmtId="0" fontId="6" fillId="0" borderId="2" xfId="0" applyFont="1" applyBorder="1"/>
    <xf numFmtId="0" fontId="6" fillId="0" borderId="2" xfId="0" applyFont="1" applyBorder="1" applyAlignment="1">
      <alignment wrapText="1"/>
    </xf>
    <xf numFmtId="49" fontId="6" fillId="0" borderId="3" xfId="0" applyNumberFormat="1" applyFont="1" applyBorder="1" applyAlignment="1">
      <alignment horizontal="left" vertical="top"/>
    </xf>
    <xf numFmtId="0" fontId="5" fillId="0" borderId="2" xfId="0" applyFont="1" applyBorder="1"/>
    <xf numFmtId="0" fontId="6" fillId="0" borderId="3" xfId="0" applyFont="1" applyBorder="1" applyAlignment="1">
      <alignment horizontal="center" vertical="center"/>
    </xf>
    <xf numFmtId="0" fontId="3" fillId="3" borderId="3" xfId="0" applyFont="1" applyFill="1" applyBorder="1" applyAlignment="1">
      <alignment horizontal="left" vertical="center"/>
    </xf>
  </cellXfs>
  <cellStyles count="1">
    <cellStyle name="Normalno" xfId="0" builtinId="0"/>
  </cellStyles>
  <dxfs count="2">
    <dxf>
      <numFmt numFmtId="165" formatCode="_-* #,##0.00\ [$€-1]_-;\-* #,##0.00\ [$€-1]_-;_-* &quot;-&quot;??\ [$€-1]_-;_-@_-"/>
    </dxf>
    <dxf>
      <numFmt numFmtId="34" formatCode="_-* #,##0.00\ &quot;kn&quot;_-;\-* #,##0.00\ &quot;kn&quot;_-;_-* &quot;-&quot;??\ &quot;kn&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A1CB0-6881-491F-AAE5-5E60E3F50587}">
  <sheetPr>
    <pageSetUpPr fitToPage="1"/>
  </sheetPr>
  <dimension ref="A1:U15"/>
  <sheetViews>
    <sheetView tabSelected="1" workbookViewId="0">
      <selection activeCell="L6" sqref="L6"/>
    </sheetView>
  </sheetViews>
  <sheetFormatPr defaultRowHeight="15" x14ac:dyDescent="0.25"/>
  <cols>
    <col min="1" max="1" width="3.5703125" style="4" bestFit="1" customWidth="1"/>
    <col min="2" max="2" width="51.140625" style="4" customWidth="1"/>
    <col min="3" max="4" width="9.140625" style="4"/>
    <col min="5" max="5" width="15.7109375" style="4" customWidth="1"/>
    <col min="6" max="6" width="26.7109375" style="4" customWidth="1"/>
    <col min="7" max="7" width="15.7109375" style="4" customWidth="1"/>
    <col min="8" max="8" width="29.140625" style="4" customWidth="1"/>
    <col min="9" max="19" width="9.140625" style="4"/>
    <col min="20" max="21" width="0" style="4" hidden="1" customWidth="1"/>
    <col min="22" max="16384" width="9.140625" style="4"/>
  </cols>
  <sheetData>
    <row r="1" spans="1:21" ht="18.75" x14ac:dyDescent="0.3">
      <c r="A1" s="2" t="s">
        <v>23</v>
      </c>
      <c r="B1" s="3"/>
      <c r="C1" s="3"/>
      <c r="D1" s="3"/>
      <c r="E1" s="3"/>
      <c r="F1" s="3"/>
      <c r="G1" s="3"/>
      <c r="H1" s="3"/>
    </row>
    <row r="2" spans="1:21" s="25" customFormat="1" x14ac:dyDescent="0.25">
      <c r="A2" s="23" t="s">
        <v>22</v>
      </c>
      <c r="B2" s="24"/>
      <c r="C2" s="24"/>
      <c r="D2" s="24"/>
      <c r="E2" s="24"/>
      <c r="F2" s="24"/>
      <c r="G2" s="24"/>
      <c r="H2" s="24"/>
    </row>
    <row r="3" spans="1:21" s="5" customFormat="1" ht="30" x14ac:dyDescent="0.25">
      <c r="A3" s="26" t="s">
        <v>0</v>
      </c>
      <c r="B3" s="26" t="s">
        <v>1</v>
      </c>
      <c r="C3" s="26" t="s">
        <v>2</v>
      </c>
      <c r="D3" s="27" t="s">
        <v>3</v>
      </c>
      <c r="E3" s="26" t="s">
        <v>4</v>
      </c>
      <c r="F3" s="26" t="s">
        <v>5</v>
      </c>
      <c r="G3" s="26" t="s">
        <v>6</v>
      </c>
      <c r="H3" s="26" t="s">
        <v>7</v>
      </c>
    </row>
    <row r="4" spans="1:21" x14ac:dyDescent="0.25">
      <c r="A4" s="1" t="s">
        <v>8</v>
      </c>
      <c r="B4" s="28" t="s">
        <v>14</v>
      </c>
      <c r="C4" s="29"/>
      <c r="D4" s="30"/>
      <c r="E4" s="14"/>
      <c r="F4" s="14"/>
      <c r="G4" s="15"/>
      <c r="H4" s="6"/>
      <c r="J4" s="7" t="s">
        <v>31</v>
      </c>
      <c r="K4" s="8"/>
      <c r="L4" s="8"/>
      <c r="M4" s="9" t="s">
        <v>29</v>
      </c>
      <c r="T4" s="10" t="s">
        <v>30</v>
      </c>
      <c r="U4" s="10" t="s">
        <v>29</v>
      </c>
    </row>
    <row r="5" spans="1:21" ht="45" x14ac:dyDescent="0.25">
      <c r="A5" s="15"/>
      <c r="B5" s="31" t="s">
        <v>28</v>
      </c>
      <c r="C5" s="32"/>
      <c r="D5" s="32"/>
      <c r="E5" s="16"/>
      <c r="F5" s="14"/>
      <c r="G5" s="17"/>
      <c r="H5" s="6"/>
    </row>
    <row r="6" spans="1:21" ht="308.25" customHeight="1" x14ac:dyDescent="0.25">
      <c r="A6" s="18" t="s">
        <v>9</v>
      </c>
      <c r="B6" s="33" t="s">
        <v>33</v>
      </c>
      <c r="C6" s="34" t="s">
        <v>15</v>
      </c>
      <c r="D6" s="34">
        <v>1</v>
      </c>
      <c r="E6" s="19"/>
      <c r="F6" s="14"/>
      <c r="G6" s="20">
        <f>D6*E6</f>
        <v>0</v>
      </c>
      <c r="H6" s="6"/>
    </row>
    <row r="7" spans="1:21" ht="75" x14ac:dyDescent="0.25">
      <c r="A7" s="18" t="s">
        <v>10</v>
      </c>
      <c r="B7" s="33" t="s">
        <v>21</v>
      </c>
      <c r="C7" s="34" t="s">
        <v>11</v>
      </c>
      <c r="D7" s="34">
        <v>1</v>
      </c>
      <c r="E7" s="16"/>
      <c r="F7" s="14"/>
      <c r="G7" s="20">
        <f t="shared" ref="G7:G12" si="0">D7*E7</f>
        <v>0</v>
      </c>
      <c r="H7" s="6"/>
    </row>
    <row r="8" spans="1:21" ht="150" x14ac:dyDescent="0.25">
      <c r="A8" s="18" t="s">
        <v>12</v>
      </c>
      <c r="B8" s="33" t="s">
        <v>32</v>
      </c>
      <c r="C8" s="34" t="s">
        <v>11</v>
      </c>
      <c r="D8" s="34">
        <v>1</v>
      </c>
      <c r="E8" s="16"/>
      <c r="F8" s="14"/>
      <c r="G8" s="20">
        <f t="shared" si="0"/>
        <v>0</v>
      </c>
      <c r="H8" s="6"/>
    </row>
    <row r="9" spans="1:21" ht="165" x14ac:dyDescent="0.25">
      <c r="A9" s="18" t="s">
        <v>13</v>
      </c>
      <c r="B9" s="33" t="s">
        <v>16</v>
      </c>
      <c r="C9" s="34" t="s">
        <v>15</v>
      </c>
      <c r="D9" s="34">
        <v>1</v>
      </c>
      <c r="E9" s="16"/>
      <c r="F9" s="14"/>
      <c r="G9" s="20">
        <f t="shared" si="0"/>
        <v>0</v>
      </c>
      <c r="H9" s="6"/>
    </row>
    <row r="10" spans="1:21" x14ac:dyDescent="0.25">
      <c r="A10" s="18" t="s">
        <v>24</v>
      </c>
      <c r="B10" s="35" t="s">
        <v>17</v>
      </c>
      <c r="C10" s="34" t="s">
        <v>15</v>
      </c>
      <c r="D10" s="34">
        <v>1</v>
      </c>
      <c r="E10" s="16"/>
      <c r="F10" s="14"/>
      <c r="G10" s="20">
        <f t="shared" si="0"/>
        <v>0</v>
      </c>
      <c r="H10" s="6"/>
    </row>
    <row r="11" spans="1:21" x14ac:dyDescent="0.25">
      <c r="A11" s="18" t="s">
        <v>25</v>
      </c>
      <c r="B11" s="35" t="s">
        <v>18</v>
      </c>
      <c r="C11" s="34" t="s">
        <v>15</v>
      </c>
      <c r="D11" s="34">
        <v>1</v>
      </c>
      <c r="E11" s="16"/>
      <c r="F11" s="14"/>
      <c r="G11" s="20">
        <f t="shared" si="0"/>
        <v>0</v>
      </c>
      <c r="H11" s="6"/>
    </row>
    <row r="12" spans="1:21" ht="75" x14ac:dyDescent="0.25">
      <c r="A12" s="18" t="s">
        <v>26</v>
      </c>
      <c r="B12" s="36" t="s">
        <v>27</v>
      </c>
      <c r="C12" s="34" t="s">
        <v>15</v>
      </c>
      <c r="D12" s="34">
        <v>1</v>
      </c>
      <c r="E12" s="16"/>
      <c r="F12" s="14"/>
      <c r="G12" s="20">
        <f t="shared" si="0"/>
        <v>0</v>
      </c>
      <c r="H12" s="6"/>
    </row>
    <row r="13" spans="1:21" x14ac:dyDescent="0.25">
      <c r="A13" s="37"/>
      <c r="B13" s="38" t="s">
        <v>19</v>
      </c>
      <c r="C13" s="39"/>
      <c r="D13" s="39"/>
      <c r="E13" s="11"/>
      <c r="F13" s="11"/>
      <c r="G13" s="21">
        <f>SUM(G6:G12)</f>
        <v>0</v>
      </c>
      <c r="H13" s="6"/>
    </row>
    <row r="14" spans="1:21" x14ac:dyDescent="0.25">
      <c r="A14" s="40" t="s">
        <v>20</v>
      </c>
      <c r="B14" s="40"/>
      <c r="C14" s="40"/>
      <c r="D14" s="40"/>
      <c r="E14" s="12"/>
      <c r="F14" s="12"/>
      <c r="G14" s="22">
        <f>G13</f>
        <v>0</v>
      </c>
      <c r="H14" s="12"/>
    </row>
    <row r="15" spans="1:21" x14ac:dyDescent="0.25">
      <c r="C15" s="13"/>
      <c r="D15" s="13"/>
    </row>
  </sheetData>
  <sheetProtection algorithmName="SHA-512" hashValue="FGoXe+uiRC+b2cLVOTv+61qqnrzETR80II3HiScJ5Zdb3W/WxqS2eyOb7DRl7lrVuyZBfN4q7VjZFc3Q0l8r2g==" saltValue="S6m5CP0rGxfF7UNqEUMu8A==" spinCount="100000" sheet="1" objects="1" scenarios="1"/>
  <mergeCells count="4">
    <mergeCell ref="A1:H1"/>
    <mergeCell ref="A2:H2"/>
    <mergeCell ref="J4:L4"/>
    <mergeCell ref="A14:D14"/>
  </mergeCells>
  <conditionalFormatting sqref="E6:E12 G6:G14">
    <cfRule type="expression" dxfId="1" priority="1">
      <formula>$M$4="HRK"</formula>
    </cfRule>
    <cfRule type="expression" dxfId="0" priority="2">
      <formula>$M$4="€"</formula>
    </cfRule>
  </conditionalFormatting>
  <dataValidations count="1">
    <dataValidation type="list" allowBlank="1" showInputMessage="1" showErrorMessage="1" sqref="M4" xr:uid="{2540A2B4-291B-454B-9403-514EDE116783}">
      <formula1>$T$4:$U$4</formula1>
    </dataValidation>
  </dataValidations>
  <pageMargins left="0.7" right="0.7" top="0.75" bottom="0.75" header="0.3" footer="0.3"/>
  <pageSetup paperSize="9" scale="8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List2</vt:lpstr>
      <vt:lpstr>List2!Podrucje_ispisa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Marijanović</dc:creator>
  <cp:lastModifiedBy>Ivan Marijanović</cp:lastModifiedBy>
  <cp:lastPrinted>2022-04-26T06:42:55Z</cp:lastPrinted>
  <dcterms:created xsi:type="dcterms:W3CDTF">2015-06-05T18:19:34Z</dcterms:created>
  <dcterms:modified xsi:type="dcterms:W3CDTF">2022-04-26T07:01:42Z</dcterms:modified>
</cp:coreProperties>
</file>